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grid.emera.com/Sites/RegAffairs4/DL/2022LoadForecastReport/IRResponsesNSPI/"/>
    </mc:Choice>
  </mc:AlternateContent>
  <xr:revisionPtr revIDLastSave="0" documentId="13_ncr:1_{3042392B-CF04-41D3-AC3B-903FA7D01A42}" xr6:coauthVersionLast="44" xr6:coauthVersionMax="47" xr10:uidLastSave="{00000000-0000-0000-0000-000000000000}"/>
  <bookViews>
    <workbookView xWindow="-120" yWindow="-120" windowWidth="24240" windowHeight="13140" xr2:uid="{C1F61FD1-60C9-4D8B-A25C-437E22F5411F}"/>
  </bookViews>
  <sheets>
    <sheet name="Figures D5, D6, D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<sst xmlns="http://schemas.openxmlformats.org/spreadsheetml/2006/main" count="21" uniqueCount="10">
  <si>
    <t>Assumptions</t>
  </si>
  <si>
    <t>ContributionToVariance</t>
  </si>
  <si>
    <t>RankCorrelation</t>
  </si>
  <si>
    <t>† Temperature at Peak (Peak HDDs)</t>
  </si>
  <si>
    <t>† Monthly HDD</t>
  </si>
  <si>
    <t>† Monthly CDD</t>
  </si>
  <si>
    <t>† Economics</t>
  </si>
  <si>
    <t xml:space="preserve">Sensitivity: 2023 Peak </t>
  </si>
  <si>
    <t xml:space="preserve">Sensitivity: 2023 No DSM Total Sales </t>
  </si>
  <si>
    <t xml:space="preserve">Sensitivity: 2032 No DSM Total Sales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</si>
</sst>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'Figures D5, D6, D7'!$A$4</c:f>
          <c:strCache>
            <c:ptCount val="1"/>
            <c:pt idx="0">
              <c:v>Sensitivity: 2023 Peak </c:v>
            </c:pt>
          </c:strCache>
        </c:strRef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'Figures D5, D6, D7'!$A$6:$A$8</c:f>
              <c:strCache>
                <c:ptCount val="3"/>
                <c:pt idx="0">
                  <c:v>† Temperature at Peak (Peak HDDs)</c:v>
                </c:pt>
                <c:pt idx="1">
                  <c:v>† Monthly HDD</c:v>
                </c:pt>
                <c:pt idx="2">
                  <c:v>† Economics</c:v>
                </c:pt>
              </c:strCache>
            </c:strRef>
          </c:cat>
          <c:val>
            <c:numRef>
              <c:f>'Figures D5, D6, D7'!$B$6:$B$8</c:f>
              <c:numCache>
                <c:formatCode>General</c:formatCode>
                <c:ptCount val="3"/>
                <c:pt idx="0">
                  <c:v>0.57558517905019302</c:v>
                </c:pt>
                <c:pt idx="1">
                  <c:v>0.398648534129596</c:v>
                </c:pt>
                <c:pt idx="2">
                  <c:v>2.5766286820210899E-2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B9-4A8C-B90A-00845316C6E0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'Figures D5, D6, D7'!$F$4</c:f>
          <c:strCache>
            <c:ptCount val="1"/>
            <c:pt idx="0">
              <c:v>Sensitivity: 2023 No DSM Total Sales </c:v>
            </c:pt>
          </c:strCache>
        </c:strRef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'Figures D5, D6, D7'!$F$6:$F$8</c:f>
              <c:strCache>
                <c:ptCount val="3"/>
                <c:pt idx="0">
                  <c:v>† Monthly HDD</c:v>
                </c:pt>
                <c:pt idx="1">
                  <c:v>† Monthly CDD</c:v>
                </c:pt>
                <c:pt idx="2">
                  <c:v>† Economics</c:v>
                </c:pt>
              </c:strCache>
            </c:strRef>
          </c:cat>
          <c:val>
            <c:numRef>
              <c:f>'Figures D5, D6, D7'!$G$6:$G$8</c:f>
              <c:numCache>
                <c:formatCode>General</c:formatCode>
                <c:ptCount val="3"/>
                <c:pt idx="0">
                  <c:v>0.76578682396585496</c:v>
                </c:pt>
                <c:pt idx="1">
                  <c:v>0.14423404517547</c:v>
                </c:pt>
                <c:pt idx="2">
                  <c:v>8.9979130858674997E-2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18-4A88-9989-A03CACEE1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'Figures D5, D6, D7'!$K$4</c:f>
          <c:strCache>
            <c:ptCount val="1"/>
            <c:pt idx="0">
              <c:v>Sensitivity: 2032 No DSM Total Sales </c:v>
            </c:pt>
          </c:strCache>
        </c:strRef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'Figures D5, D6, D7'!$K$6:$K$8</c:f>
              <c:strCache>
                <c:ptCount val="3"/>
                <c:pt idx="0">
                  <c:v>† Monthly HDD</c:v>
                </c:pt>
                <c:pt idx="1">
                  <c:v>† Monthly CDD</c:v>
                </c:pt>
                <c:pt idx="2">
                  <c:v>† Economics</c:v>
                </c:pt>
              </c:strCache>
            </c:strRef>
          </c:cat>
          <c:val>
            <c:numRef>
              <c:f>'Figures D5, D6, D7'!$L$6:$L$8</c:f>
              <c:numCache>
                <c:formatCode>General</c:formatCode>
                <c:ptCount val="3"/>
                <c:pt idx="0">
                  <c:v>0.18977226587267801</c:v>
                </c:pt>
                <c:pt idx="1">
                  <c:v>0.111254038329812</c:v>
                </c:pt>
                <c:pt idx="2">
                  <c:v>0.69897369579751001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21-4D4E-83EA-D72EBF8D54DB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6</xdr:col>
      <xdr:colOff>579120</xdr:colOff>
      <xdr:row>23</xdr:row>
      <xdr:rowOff>154305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BC9DE6-8E07-4592-AABC-8743E21FE2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9</xdr:row>
      <xdr:rowOff>0</xdr:rowOff>
    </xdr:from>
    <xdr:to>
      <xdr:col>15</xdr:col>
      <xdr:colOff>304800</xdr:colOff>
      <xdr:row>23</xdr:row>
      <xdr:rowOff>154305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CCEC2FF-714D-415B-A6B1-6A5D840985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0</xdr:colOff>
      <xdr:row>9</xdr:row>
      <xdr:rowOff>0</xdr:rowOff>
    </xdr:from>
    <xdr:to>
      <xdr:col>23</xdr:col>
      <xdr:colOff>304800</xdr:colOff>
      <xdr:row>24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47D30D6-94FE-44C0-830F-4F90A458C8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993E2-9E3A-4D6B-A83E-6E5DB283C845}">
  <sheetPr>
    <pageSetUpPr fitToPage="1"/>
  </sheetPr>
  <dimension ref="A4:M8"/>
  <sheetViews>
    <sheetView tabSelected="1" view="pageBreakPreview" zoomScale="60" zoomScaleNormal="69" workbookViewId="0">
      <selection activeCell="F5" sqref="F5"/>
    </sheetView>
  </sheetViews>
  <sheetFormatPr defaultRowHeight="15" x14ac:dyDescent="0.25"/>
  <cols>
    <col min="1" max="1" width="39.140625" bestFit="1" customWidth="1"/>
    <col min="5" max="5" width="9" customWidth="1"/>
    <col min="6" max="6" width="39.85546875" bestFit="1" customWidth="1"/>
    <col min="11" max="11" width="39.85546875" bestFit="1" customWidth="1"/>
  </cols>
  <sheetData>
    <row r="4" spans="1:13" x14ac:dyDescent="0.25">
      <c r="A4" t="s">
        <v>7</v>
      </c>
      <c r="F4" t="s">
        <v>8</v>
      </c>
      <c r="K4" t="s">
        <v>9</v>
      </c>
    </row>
    <row r="5" spans="1:13" x14ac:dyDescent="0.25">
      <c r="A5" t="s">
        <v>0</v>
      </c>
      <c r="B5" t="s">
        <v>1</v>
      </c>
      <c r="C5" t="s">
        <v>2</v>
      </c>
      <c r="F5" t="s">
        <v>0</v>
      </c>
      <c r="G5" t="s">
        <v>1</v>
      </c>
      <c r="H5" t="s">
        <v>2</v>
      </c>
      <c r="K5" t="s">
        <v>0</v>
      </c>
      <c r="L5" t="s">
        <v>1</v>
      </c>
      <c r="M5" t="s">
        <v>2</v>
      </c>
    </row>
    <row r="6" spans="1:13" x14ac:dyDescent="0.25">
      <c r="A6" t="s">
        <v>3</v>
      </c>
      <c r="B6">
        <v>0.57558517905019302</v>
      </c>
      <c r="C6">
        <v>0.628869481299834</v>
      </c>
      <c r="F6" t="s">
        <v>4</v>
      </c>
      <c r="G6">
        <v>0.76578682396585496</v>
      </c>
      <c r="H6">
        <v>0.85016997962087304</v>
      </c>
      <c r="K6" t="s">
        <v>4</v>
      </c>
      <c r="L6">
        <v>0.18977226587267801</v>
      </c>
      <c r="M6">
        <v>0.42226486179476902</v>
      </c>
    </row>
    <row r="7" spans="1:13" x14ac:dyDescent="0.25">
      <c r="A7" t="s">
        <v>4</v>
      </c>
      <c r="B7">
        <v>0.398648534129596</v>
      </c>
      <c r="C7">
        <v>0.52336033359295298</v>
      </c>
      <c r="F7" t="s">
        <v>5</v>
      </c>
      <c r="G7">
        <v>0.14423404517547</v>
      </c>
      <c r="H7">
        <v>0.36896546017965598</v>
      </c>
      <c r="K7" t="s">
        <v>5</v>
      </c>
      <c r="L7">
        <v>0.111254038329812</v>
      </c>
      <c r="M7">
        <v>0.32331545433657799</v>
      </c>
    </row>
    <row r="8" spans="1:13" x14ac:dyDescent="0.25">
      <c r="A8" t="s">
        <v>6</v>
      </c>
      <c r="B8">
        <v>2.5766286820210899E-2</v>
      </c>
      <c r="C8">
        <v>0.133055133881785</v>
      </c>
      <c r="F8" t="s">
        <v>6</v>
      </c>
      <c r="G8">
        <v>8.9979130858674997E-2</v>
      </c>
      <c r="H8">
        <v>0.291422257150111</v>
      </c>
      <c r="K8" t="s">
        <v>6</v>
      </c>
      <c r="L8">
        <v>0.69897369579751001</v>
      </c>
      <c r="M8">
        <v>0.81039917150940199</v>
      </c>
    </row>
  </sheetData>
  <pageMargins left="0.7" right="0.7" top="0.75" bottom="0.75" header="0.3" footer="0.3"/>
  <pageSetup paperSize="17" scale="6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e6adf1c-5a3b-4162-a28f-5e712d13fd4b">NSPIREGAFF4-1312033252-177</_dlc_DocId>
    <_dlc_DocIdUrl xmlns="5e6adf1c-5a3b-4162-a28f-5e712d13fd4b">
      <Url>https://thegrid.emera.com/Sites/RegAffairs4/DL/2022LoadForecastReport/_layouts/15/DocIdRedir.aspx?ID=NSPIREGAFF4-1312033252-177</Url>
      <Description>NSPIREGAFF4-1312033252-177</Description>
    </_dlc_DocIdUrl>
    <IR_Sorting xmlns="47675423-5fdf-470e-9b14-c24edd1d9ce6">&lt;select...&gt;</IR_Sorting>
    <IR_Writer xmlns="47675423-5fdf-470e-9b14-c24edd1d9ce6">Pena-Silva, Fernando</IR_Writer>
    <Batch xmlns="47675423-5fdf-470e-9b14-c24edd1d9ce6">1</Batch>
    <Consultant_x003f_ xmlns="47675423-5fdf-470e-9b14-c24edd1d9ce6">false</Consultant_x003f_>
    <Status_ xmlns="47675423-5fdf-470e-9b14-c24edd1d9ce6">14</Status_>
    <IR_Received_Date xmlns="47675423-5fdf-470e-9b14-c24edd1d9ce6">2021-06-09T03:00:00+00:00</IR_Received_Date>
    <IR_Description xmlns="47675423-5fdf-470e-9b14-c24edd1d9ce6" xsi:nil="true"/>
    <Out_x0020_of_x0020_Scope xmlns="47675423-5fdf-470e-9b14-c24edd1d9ce6">false</Out_x0020_of_x0020_Scope>
    <IR_Requester xmlns="47675423-5fdf-470e-9b14-c24edd1d9ce6">7</IR_Requester>
    <Customer_x0020_Sensitivity xmlns="47675423-5fdf-470e-9b14-c24edd1d9ce6">false</Customer_x0020_Sensitivity>
    <Sensitive xmlns="47675423-5fdf-470e-9b14-c24edd1d9ce6">false</Sensitive>
    <IR_Subtopic xmlns="47675423-5fdf-470e-9b14-c24edd1d9ce6" xsi:nil="true"/>
    <Refer_x0020_to xmlns="47675423-5fdf-470e-9b14-c24edd1d9ce6" xsi:nil="true"/>
    <IR_Filing_Date xmlns="47675423-5fdf-470e-9b14-c24edd1d9ce6">2021-06-30T03:00:00+00:00</IR_Filing_Date>
    <IR_Owner xmlns="47675423-5fdf-470e-9b14-c24edd1d9ce6">Sandy Allen</IR_Owner>
    <Topic xmlns="47675423-5fdf-470e-9b14-c24edd1d9ce6" xsi:nil="true"/>
  </documentManagement>
</p:properties>
</file>

<file path=customXml/itemProps1.xml><?xml version="1.0" encoding="utf-8"?>
<ds:datastoreItem xmlns:ds="http://schemas.openxmlformats.org/officeDocument/2006/customXml" ds:itemID="{048E9782-C8EE-485D-860A-73D2B5A60D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75423-5fdf-470e-9b14-c24edd1d9ce6"/>
    <ds:schemaRef ds:uri="5e6adf1c-5a3b-4162-a28f-5e712d13fd4b"/>
    <ds:schemaRef ds:uri="290437e3-400f-44b3-984b-2d366b4226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0A8929-60C0-41B3-A544-409E16E29ED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C496DDE-7354-4529-B338-20828492C6CA}">
  <ds:schemaRefs>
    <ds:schemaRef ds:uri="http://schemas.microsoft.com/office/2006/metadata/customXsn"/>
  </ds:schemaRefs>
</ds:datastoreItem>
</file>

<file path=customXml/itemProps4.xml><?xml version="1.0" encoding="utf-8"?>
<ds:datastoreItem xmlns:ds="http://schemas.openxmlformats.org/officeDocument/2006/customXml" ds:itemID="{939E3B0C-6E25-4703-B8C1-EDB4182604C5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926BA6BA-B0E3-4D12-8B20-000563114EEA}">
  <ds:schemaRefs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290437e3-400f-44b3-984b-2d366b422630"/>
    <ds:schemaRef ds:uri="5e6adf1c-5a3b-4162-a28f-5e712d13fd4b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7675423-5fdf-470e-9b14-c24edd1d9ce6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Figures D5, D6, D7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Pena-Silva, Fernando</dc:creator>
  <cp:lastModifiedBy>Pavlidis, Alexandra</cp:lastModifiedBy>
  <cp:lastPrinted>2022-07-08T13:33:27Z</cp:lastPrinted>
  <dcterms:created xsi:type="dcterms:W3CDTF">2021-06-21T20:47:23Z</dcterms:created>
  <dcterms:modified xsi:type="dcterms:W3CDTF">2022-07-08T13:33:29Z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_dlc_DocIdItemGuid">
    <vt:lpwstr>6c3c04b0-f12c-4b2d-8fd4-1f394339b959</vt:lpwstr>
  </property>
</Properties>
</file>